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Area" localSheetId="0">Sheet1!$A$1:$I$63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<sst xmlns="http://schemas.openxmlformats.org/spreadsheetml/2006/main" count="81" uniqueCount="78">
  <si>
    <t>艺术设计学院综合素质评价表（上限100分）</t>
  </si>
  <si>
    <t>班级</t>
  </si>
  <si>
    <t>动画25</t>
  </si>
  <si>
    <t>姓名</t>
  </si>
  <si>
    <t>刘瑞之</t>
  </si>
  <si>
    <t>学号</t>
  </si>
  <si>
    <t>宿舍号</t>
  </si>
  <si>
    <t>11#</t>
  </si>
  <si>
    <t>类别</t>
  </si>
  <si>
    <t>组别</t>
  </si>
  <si>
    <r>
      <rPr>
        <sz val="8"/>
        <color rgb="FF000000"/>
        <rFont val="宋体"/>
        <charset val="134"/>
      </rPr>
      <t>项目</t>
    </r>
    <r>
      <rPr>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</si>
  <si>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</si>
  <si>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</si>
  <si>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</si>
  <si>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</si>
  <si>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sz val="8"/>
        <color rgb="FFFF0000"/>
        <rFont val="宋体"/>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</si>
  <si>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</si>
  <si>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</si>
  <si>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</si>
  <si>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</si>
  <si>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</si>
  <si>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</si>
  <si>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2.1.3思政类活动参与</t>
  </si>
  <si>
    <t>综素-25-26艺术设计学院国旗下的思政课升旗仪式活动5.11</t>
  </si>
  <si>
    <t>2.2学生骨干认证   
（上限10分，原则上最多认证3个）</t>
  </si>
  <si>
    <t>党委学生工作部（学生处）北京林业大学阳光社团关爱成长部干事</t>
  </si>
  <si>
    <t>艺术设计学院基层班级动画25宿舍长</t>
  </si>
  <si>
    <t>艺术设计学院基层班级动画25团支书</t>
  </si>
  <si>
    <t>德育类总分</t>
  </si>
  <si>
    <t>三、智育部分
(上限15分，项内按照百分制进行核算)</t>
  </si>
  <si>
    <t>3.1大学生创新创业训练项目</t>
  </si>
  <si>
    <t>3.2学科竞赛</t>
  </si>
  <si>
    <t>3.2.1中国国际大学生创新大赛、“挑战杯”</t>
  </si>
  <si>
    <t>3.2.2《全国普通高校大学生竞赛排行榜》内竞赛、
学校认定的高水平竞赛</t>
  </si>
  <si>
    <t>2026年第八届北京市大学生节能节水低碳减排社会实践与科技竞赛团体省部级二等奖</t>
  </si>
  <si>
    <t>3.2.3学院组织认定的重要设计类学术竞赛
（按学院通知为准）</t>
  </si>
  <si>
    <t>3.2.4其他不在以上3项内的学术竞赛
（上限2项）</t>
  </si>
  <si>
    <t>3.3学术成果</t>
  </si>
  <si>
    <t>3.3.1学术论文</t>
  </si>
  <si>
    <t>3.3.2“三报一刊”和出版论著</t>
  </si>
  <si>
    <t>3.3.3高水平艺术作品</t>
  </si>
  <si>
    <t>3.3.4专利授权和职业技能</t>
  </si>
  <si>
    <t>3.3.5科研成果</t>
  </si>
  <si>
    <t>智育类总分（百分制×0.15）</t>
  </si>
  <si>
    <t>四、体育部分 
(上限15分)</t>
  </si>
  <si>
    <t>4.1体育类竞赛</t>
  </si>
  <si>
    <t xml:space="preserve">综素-25-26艺术设计学院-春季运动会团体项目-04.24（三人四足接力）优秀奖                                             </t>
  </si>
  <si>
    <t>综素-25-26艺术设计学院-趣味户外素质拓展-10.25</t>
  </si>
  <si>
    <t>4.2体育类活动参与</t>
  </si>
  <si>
    <t>A类</t>
  </si>
  <si>
    <t>B类</t>
  </si>
  <si>
    <t>C类</t>
  </si>
  <si>
    <t>4.3学校阳光长跑获奖</t>
  </si>
  <si>
    <t>4.4学校体质测试合格</t>
  </si>
  <si>
    <t>体质测试2025-2026合格</t>
  </si>
  <si>
    <t>体育类总分</t>
  </si>
  <si>
    <t xml:space="preserve">    </t>
  </si>
  <si>
    <t>五、美育部分
 (上限15分)</t>
  </si>
  <si>
    <t>5.1文艺类竞赛</t>
  </si>
  <si>
    <t xml:space="preserve">综素-25-26艺术设计学院-五月的花海合唱-05.01优秀奖                                                                                 </t>
  </si>
  <si>
    <t>综素-25-26-艺术设计学院特色文创冰箱贴设计大赛4.22二等奖</t>
  </si>
  <si>
    <t>综素-25-26艺术设计学院-十佳歌手大赛海选-03.05</t>
  </si>
  <si>
    <t xml:space="preserve">综素-25-26艺术设计学院-元旦游园会-12.29  </t>
  </si>
  <si>
    <t>5.2文艺类活动参与</t>
  </si>
  <si>
    <t>美育类总分</t>
  </si>
  <si>
    <t>六、劳育部分
 (上限15分)</t>
  </si>
  <si>
    <t>6.1志愿实践</t>
  </si>
  <si>
    <t>团体志愿服务和社会实践类获奖</t>
  </si>
  <si>
    <t>本学年志愿北京服务时长</t>
  </si>
  <si>
    <t>22.5h</t>
  </si>
  <si>
    <t>本学年二课堂次数</t>
  </si>
  <si>
    <t>企事业单位连续实习一个月以上</t>
  </si>
  <si>
    <t>参与学校组织的无偿献血</t>
  </si>
  <si>
    <t>6.2国际组织实习</t>
  </si>
  <si>
    <t>劳育类总分</t>
  </si>
  <si>
    <t>扣分项</t>
  </si>
  <si>
    <t>总分</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</si>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</sst>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color indexed="8"/>
      <name val="宋体"/>
      <charset val="134"/>
    </font>
    <font>
      <sz val="8"/>
      <color indexed="8"/>
      <name val="宋体"/>
      <charset val="134"/>
    </font>
    <font>
      <b/>
      <sz val="14"/>
      <color indexed="8"/>
      <name val="宋体"/>
      <charset val="134"/>
    </font>
    <font>
      <sz val="9"/>
      <color indexed="8"/>
      <name val="宋体"/>
      <charset val="134"/>
    </font>
    <font>
      <b/>
      <sz val="9"/>
      <color indexed="8"/>
      <name val="宋体"/>
      <charset val="134"/>
    </font>
    <font>
      <sz val="8"/>
      <color rgb="FF000000"/>
      <name val="宋体"/>
      <charset val="134"/>
    </font>
    <font>
      <sz val="8"/>
      <color theme="8" tint="0.799920651875362"/>
      <name val="宋体"/>
      <charset val="134"/>
    </font>
    <font>
      <sz val="9"/>
      <color rgb="FF000000"/>
      <name val="宋体"/>
      <charset val="134"/>
    </font>
    <font>
      <sz val="8"/>
      <color theme="1"/>
      <name val="宋体"/>
      <charset val="134"/>
    </font>
    <font>
      <sz val="8"/>
      <color rgb="FF00B0F0"/>
      <name val="宋体"/>
      <charset val="134"/>
    </font>
    <font>
      <sz val="8"/>
      <color theme="9" tint="-0.249977111117893"/>
      <name val="宋体"/>
      <charset val="134"/>
    </font>
    <font>
      <sz val="8"/>
      <color rgb="FFFF0000"/>
      <name val="宋体"/>
      <charset val="134"/>
    </font>
    <font>
      <sz val="9"/>
      <color theme="1"/>
      <name val="宋体"/>
      <charset val="134"/>
    </font>
    <font>
      <sz val="6"/>
      <color rgb="FFFF0000"/>
      <name val="宋体"/>
      <charset val="134"/>
    </font>
    <font>
      <sz val="8"/>
      <name val="宋体"/>
      <charset val="134"/>
    </font>
    <font>
      <sz val="8"/>
      <color theme="9" tint="-0.25"/>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8">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6">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7" borderId="3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9" applyNumberFormat="0" applyFill="0" applyAlignment="0" applyProtection="0">
      <alignment vertical="center"/>
    </xf>
    <xf numFmtId="0" fontId="23" fillId="0" borderId="39" applyNumberFormat="0" applyFill="0" applyAlignment="0" applyProtection="0">
      <alignment vertical="center"/>
    </xf>
    <xf numFmtId="0" fontId="24" fillId="0" borderId="40" applyNumberFormat="0" applyFill="0" applyAlignment="0" applyProtection="0">
      <alignment vertical="center"/>
    </xf>
    <xf numFmtId="0" fontId="24" fillId="0" borderId="0" applyNumberFormat="0" applyFill="0" applyBorder="0" applyAlignment="0" applyProtection="0">
      <alignment vertical="center"/>
    </xf>
    <xf numFmtId="0" fontId="25" fillId="8" borderId="41" applyNumberFormat="0" applyAlignment="0" applyProtection="0">
      <alignment vertical="center"/>
    </xf>
    <xf numFmtId="0" fontId="26" fillId="9" borderId="42" applyNumberFormat="0" applyAlignment="0" applyProtection="0">
      <alignment vertical="center"/>
    </xf>
    <xf numFmtId="0" fontId="27" fillId="9" borderId="41" applyNumberFormat="0" applyAlignment="0" applyProtection="0">
      <alignment vertical="center"/>
    </xf>
    <xf numFmtId="0" fontId="28" fillId="10" borderId="43" applyNumberFormat="0" applyAlignment="0" applyProtection="0">
      <alignment vertical="center"/>
    </xf>
    <xf numFmtId="0" fontId="29" fillId="0" borderId="44" applyNumberFormat="0" applyFill="0" applyAlignment="0" applyProtection="0">
      <alignment vertical="center"/>
    </xf>
    <xf numFmtId="0" fontId="30" fillId="0" borderId="45" applyNumberFormat="0" applyFill="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4" fillId="37" borderId="0" applyNumberFormat="0" applyBorder="0" applyAlignment="0" applyProtection="0">
      <alignment vertical="center"/>
    </xf>
  </cellStyleXfs>
  <cellXfs count="11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7" fillId="4" borderId="10"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0" fontId="1" fillId="5" borderId="0" xfId="0" applyFont="1" applyFill="1" applyAlignment="1">
      <alignment horizontal="justify" vertical="center" wrapText="1"/>
    </xf>
    <xf numFmtId="49" fontId="3" fillId="2" borderId="14"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49" fontId="12" fillId="6" borderId="11" xfId="0" applyNumberFormat="1" applyFont="1" applyFill="1" applyBorder="1" applyAlignment="1">
      <alignment horizontal="center" vertical="center" wrapText="1"/>
    </xf>
    <xf numFmtId="49" fontId="12" fillId="6" borderId="12" xfId="0" applyNumberFormat="1" applyFont="1" applyFill="1" applyBorder="1" applyAlignment="1">
      <alignment horizontal="center" vertical="center" wrapText="1"/>
    </xf>
    <xf numFmtId="49" fontId="12" fillId="6" borderId="13"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1" xfId="0" applyNumberFormat="1" applyFont="1" applyFill="1" applyBorder="1" applyAlignment="1">
      <alignment horizontal="center" vertical="center" wrapText="1"/>
    </xf>
    <xf numFmtId="49" fontId="3" fillId="4" borderId="22"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0" fontId="3" fillId="4" borderId="22"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0" fontId="11"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xf>
    <xf numFmtId="49" fontId="1" fillId="2" borderId="18" xfId="0" applyNumberFormat="1" applyFont="1" applyFill="1"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49" fontId="1" fillId="2" borderId="15"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0" fontId="3" fillId="3" borderId="25" xfId="0" applyNumberFormat="1" applyFont="1" applyFill="1" applyBorder="1" applyAlignment="1">
      <alignment horizontal="center" vertical="center" wrapText="1"/>
    </xf>
    <xf numFmtId="49" fontId="3" fillId="4" borderId="26"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19" xfId="0" applyBorder="1" applyAlignment="1">
      <alignment horizontal="center" vertical="center"/>
    </xf>
    <xf numFmtId="0" fontId="14" fillId="2" borderId="10" xfId="0" applyNumberFormat="1" applyFont="1" applyFill="1" applyBorder="1" applyAlignment="1">
      <alignment horizontal="center" vertical="center"/>
    </xf>
    <xf numFmtId="0" fontId="15" fillId="2" borderId="10" xfId="0" applyNumberFormat="1" applyFont="1" applyFill="1" applyBorder="1" applyAlignment="1">
      <alignment horizontal="center" vertical="center"/>
    </xf>
    <xf numFmtId="49" fontId="3" fillId="4" borderId="27" xfId="0" applyNumberFormat="1" applyFont="1" applyFill="1" applyBorder="1" applyAlignment="1">
      <alignment horizontal="center" vertical="center" wrapText="1"/>
    </xf>
    <xf numFmtId="49" fontId="3" fillId="3" borderId="24" xfId="0" applyNumberFormat="1" applyFont="1" applyFill="1" applyBorder="1" applyAlignment="1">
      <alignment horizontal="center" vertical="center" wrapText="1"/>
    </xf>
    <xf numFmtId="49" fontId="1" fillId="2" borderId="23"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28"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10" fillId="2" borderId="7"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49" fontId="3" fillId="3" borderId="28"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29" xfId="0" applyNumberFormat="1" applyFont="1" applyFill="1" applyBorder="1" applyAlignment="1">
      <alignment horizontal="center" vertical="center" wrapText="1"/>
    </xf>
    <xf numFmtId="0" fontId="3" fillId="2" borderId="30" xfId="0" applyNumberFormat="1" applyFont="1" applyFill="1" applyBorder="1" applyAlignment="1">
      <alignment horizontal="center" vertical="center" wrapText="1"/>
    </xf>
    <xf numFmtId="0" fontId="3" fillId="2" borderId="31" xfId="0" applyNumberFormat="1" applyFont="1" applyFill="1" applyBorder="1" applyAlignment="1">
      <alignment horizontal="center" vertical="center" wrapText="1"/>
    </xf>
    <xf numFmtId="49" fontId="1" fillId="2" borderId="32" xfId="0" applyNumberFormat="1" applyFont="1" applyFill="1" applyBorder="1" applyAlignment="1">
      <alignment horizontal="center" vertical="center" wrapText="1"/>
    </xf>
    <xf numFmtId="0" fontId="8" fillId="2" borderId="33" xfId="0" applyNumberFormat="1" applyFont="1" applyFill="1" applyBorder="1" applyAlignment="1">
      <alignment horizontal="center" vertical="center"/>
    </xf>
    <xf numFmtId="0" fontId="9" fillId="2" borderId="33" xfId="0" applyNumberFormat="1" applyFont="1" applyFill="1" applyBorder="1" applyAlignment="1">
      <alignment horizontal="center" vertical="center"/>
    </xf>
    <xf numFmtId="0" fontId="10" fillId="2" borderId="33" xfId="0" applyNumberFormat="1" applyFont="1" applyFill="1" applyBorder="1" applyAlignment="1">
      <alignment horizontal="center" vertical="center"/>
    </xf>
    <xf numFmtId="0" fontId="11" fillId="2" borderId="33" xfId="0" applyNumberFormat="1" applyFont="1" applyFill="1" applyBorder="1" applyAlignment="1">
      <alignment horizontal="center" vertical="center"/>
    </xf>
    <xf numFmtId="0" fontId="11" fillId="2" borderId="34" xfId="0" applyNumberFormat="1" applyFont="1" applyFill="1" applyBorder="1" applyAlignment="1">
      <alignment horizontal="center" vertical="center"/>
    </xf>
    <xf numFmtId="49" fontId="1" fillId="2" borderId="35" xfId="0" applyNumberFormat="1" applyFont="1" applyFill="1" applyBorder="1" applyAlignment="1">
      <alignment horizontal="center" vertical="center"/>
    </xf>
    <xf numFmtId="49" fontId="1" fillId="2" borderId="36" xfId="0" applyNumberFormat="1" applyFont="1" applyFill="1" applyBorder="1" applyAlignment="1">
      <alignment horizontal="center" vertical="center"/>
    </xf>
    <xf numFmtId="49" fontId="1" fillId="2" borderId="37"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10"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277812</xdr:colOff>
      <xdr:row>55</xdr:row>
      <xdr:rowOff>34926</xdr:rowOff>
    </xdr:from>
    <xdr:to>
      <xdr:col>5</xdr:col>
      <xdr:colOff>549275</xdr:colOff>
      <xdr:row>58</xdr:row>
      <xdr:rowOff>23596</xdr:rowOff>
    </xdr:to>
    <xdr:pic>
      <xdr:nvPicPr>
        <xdr:cNvPr id="2" name="图片 1"/>
        <xdr:cNvPicPr>
          <a:picLocks noChangeAspect="1"/>
        </xdr:cNvPicPr>
      </xdr:nvPicPr>
      <xdr:blipFill>
        <a:blip r:embed="rId1">
          <a:clrChange>
            <a:clrFrom>
              <a:srgbClr val="FFFFFF"/>
            </a:clrFrom>
            <a:clrTo>
              <a:srgbClr val="FFFFFF">
                <a:alpha val="0"/>
              </a:srgbClr>
            </a:clrTo>
          </a:clrChange>
        </a:blip>
        <a:stretch>
          <a:fillRect/>
        </a:stretch>
      </xdr:blipFill>
      <xdr:spPr>
        <a:xfrm>
          <a:off x="8137525" y="10321925"/>
          <a:ext cx="792480" cy="56007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R80"/>
  <sheetViews>
    <sheetView showGridLines="0" tabSelected="1" view="pageBreakPreview" zoomScale="175" zoomScaleNormal="145" topLeftCell="D40" workbookViewId="0">
      <selection activeCell="I53" sqref="I53"/>
    </sheetView>
  </sheetViews>
  <sheetFormatPr defaultColWidth="8.65833333333333" defaultRowHeight="18" customHeight="1"/>
  <cols>
    <col min="1" max="1" width="10.5" style="1" customWidth="1"/>
    <col min="2" max="2" width="15.1583333333333" style="1" customWidth="1"/>
    <col min="3" max="3" width="23.8333333333333" style="1" customWidth="1"/>
    <col min="4" max="4" width="53.6583333333333" style="4" customWidth="1"/>
    <col min="5" max="5" width="6.83333333333333" style="5" customWidth="1"/>
    <col min="6" max="6" width="10" style="5" customWidth="1"/>
    <col min="7" max="8" width="6.65833333333333" style="5" customWidth="1"/>
    <col min="9" max="9" width="14.5" style="1" customWidth="1"/>
    <col min="10" max="252" width="8.65833333333333" style="1" customWidth="1"/>
  </cols>
  <sheetData>
    <row r="1" ht="18.25" spans="1:252">
      <c r="A1" s="6" t="s">
        <v>0</v>
      </c>
      <c r="B1" s="7"/>
      <c r="C1" s="7"/>
      <c r="D1" s="7"/>
      <c r="E1" s="7"/>
      <c r="F1" s="7"/>
      <c r="G1" s="7"/>
      <c r="H1" s="7"/>
      <c r="I1" s="8"/>
    </row>
    <row r="2" ht="15" spans="1:252">
      <c r="A2" s="9" t="s">
        <v>1</v>
      </c>
      <c r="B2" s="10" t="s">
        <v>2</v>
      </c>
      <c r="C2" s="11" t="s">
        <v>3</v>
      </c>
      <c r="D2" s="12" t="s">
        <v>4</v>
      </c>
      <c r="E2" s="13" t="s">
        <v>5</v>
      </c>
      <c r="F2" s="14">
        <v>251406118</v>
      </c>
      <c r="G2" s="13" t="s">
        <v>6</v>
      </c>
      <c r="H2" s="13" t="s">
        <v>7</v>
      </c>
      <c r="I2" s="15">
        <v>21008</v>
      </c>
    </row>
    <row r="3" ht="28.5" spans="1:252">
      <c r="A3" s="16"/>
      <c r="B3" s="17" t="s">
        <v>8</v>
      </c>
      <c r="C3" s="17" t="s">
        <v>9</v>
      </c>
      <c r="D3" s="18" t="s">
        <v>10</v>
      </c>
      <c r="E3" s="19" t="s">
        <v>11</v>
      </c>
      <c r="F3" s="19" t="s">
        <v>12</v>
      </c>
      <c r="G3" s="19" t="s">
        <v>13</v>
      </c>
      <c r="H3" s="19" t="s">
        <v>14</v>
      </c>
      <c r="I3" s="20" t="s">
        <v>15</v>
      </c>
    </row>
    <row r="4" ht="5" customHeight="1" spans="1:252">
      <c r="A4" s="21"/>
      <c r="B4" s="22"/>
      <c r="C4" s="22"/>
      <c r="D4" s="22"/>
      <c r="E4" s="22"/>
      <c r="F4" s="22"/>
      <c r="G4" s="22"/>
      <c r="H4" s="22"/>
      <c r="I4" s="23"/>
    </row>
    <row r="5" ht="25" customHeight="1" spans="1:252">
      <c r="A5" s="24" t="s">
        <v>16</v>
      </c>
      <c r="B5" s="25"/>
      <c r="C5" s="26"/>
      <c r="D5" s="17" t="s">
        <v>17</v>
      </c>
      <c r="E5" s="19">
        <v>20</v>
      </c>
      <c r="F5" s="19">
        <v>20</v>
      </c>
      <c r="G5" s="19">
        <v>20</v>
      </c>
      <c r="H5" s="19">
        <v>20</v>
      </c>
      <c r="I5" s="17"/>
    </row>
    <row r="6" ht="5" customHeight="1" spans="1:252">
      <c r="A6" s="27"/>
      <c r="B6" s="28"/>
      <c r="C6" s="28"/>
      <c r="D6" s="28"/>
      <c r="E6" s="28"/>
      <c r="F6" s="28"/>
      <c r="G6" s="28"/>
      <c r="H6" s="28"/>
      <c r="I6" s="28"/>
    </row>
    <row r="7" ht="15" spans="1:252">
      <c r="A7" s="29" t="s">
        <v>18</v>
      </c>
      <c r="B7" s="30" t="s">
        <v>19</v>
      </c>
      <c r="C7" s="31" t="s">
        <v>20</v>
      </c>
      <c r="D7" s="32"/>
      <c r="E7" s="33"/>
      <c r="F7" s="34"/>
      <c r="G7" s="35"/>
      <c r="H7" s="36"/>
      <c r="I7" s="37"/>
    </row>
    <row r="8" s="3" customFormat="1" ht="15" spans="1:252">
      <c r="A8" s="29"/>
      <c r="B8" s="38"/>
      <c r="C8" s="31" t="s">
        <v>21</v>
      </c>
      <c r="D8" s="39"/>
      <c r="E8" s="40"/>
      <c r="F8" s="41"/>
      <c r="G8" s="42"/>
      <c r="H8" s="43"/>
      <c r="I8" s="44"/>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row>
    <row r="9" s="3" customFormat="1" ht="15" spans="1:252">
      <c r="A9" s="29"/>
      <c r="B9" s="38"/>
      <c r="C9" s="20" t="s">
        <v>22</v>
      </c>
      <c r="D9" s="46" t="s">
        <v>23</v>
      </c>
      <c r="E9" s="40">
        <v>0.5</v>
      </c>
      <c r="F9" s="41">
        <v>0.5</v>
      </c>
      <c r="G9" s="42">
        <v>0.5</v>
      </c>
      <c r="H9" s="43">
        <v>0.5</v>
      </c>
      <c r="I9" s="44"/>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row>
    <row r="10" s="3" customFormat="1" ht="15" customHeight="1" spans="1:252">
      <c r="A10" s="29"/>
      <c r="B10" s="47" t="s">
        <v>24</v>
      </c>
      <c r="C10" s="48"/>
      <c r="D10" s="39" t="s">
        <v>25</v>
      </c>
      <c r="E10" s="40">
        <v>1.2</v>
      </c>
      <c r="F10" s="41">
        <v>1.2</v>
      </c>
      <c r="G10" s="42">
        <v>1.2</v>
      </c>
      <c r="H10" s="43">
        <v>1.2</v>
      </c>
      <c r="I10" s="44"/>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row>
    <row r="11" s="3" customFormat="1" ht="15" spans="1:252">
      <c r="A11" s="29"/>
      <c r="B11" s="12"/>
      <c r="C11" s="49"/>
      <c r="D11" s="39" t="s">
        <v>26</v>
      </c>
      <c r="E11" s="40">
        <v>1.2</v>
      </c>
      <c r="F11" s="41">
        <v>1.2</v>
      </c>
      <c r="G11" s="42">
        <v>1.2</v>
      </c>
      <c r="H11" s="43">
        <v>1.2</v>
      </c>
      <c r="I11" s="44"/>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row>
    <row r="12" s="3" customFormat="1" ht="15" spans="1:252">
      <c r="A12" s="29"/>
      <c r="B12" s="30"/>
      <c r="C12" s="50"/>
      <c r="D12" s="39" t="s">
        <v>27</v>
      </c>
      <c r="E12" s="40">
        <v>3</v>
      </c>
      <c r="F12" s="41">
        <v>3</v>
      </c>
      <c r="G12" s="42">
        <v>3</v>
      </c>
      <c r="H12" s="43">
        <v>3</v>
      </c>
      <c r="I12" s="44"/>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row>
    <row r="13" s="3" customFormat="1" ht="15" spans="1:252">
      <c r="A13" s="29"/>
      <c r="B13" s="51" t="s">
        <v>28</v>
      </c>
      <c r="C13" s="52"/>
      <c r="D13" s="53"/>
      <c r="E13" s="40">
        <v>5.9</v>
      </c>
      <c r="F13" s="41">
        <v>5.9</v>
      </c>
      <c r="G13" s="42">
        <v>5.9</v>
      </c>
      <c r="H13" s="43">
        <v>5.9</v>
      </c>
      <c r="I13" s="44"/>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row>
    <row r="14" s="3" customFormat="1" ht="5" customHeight="1" spans="1:252">
      <c r="A14" s="54"/>
      <c r="B14" s="54"/>
      <c r="C14" s="54"/>
      <c r="D14" s="54"/>
      <c r="E14" s="54"/>
      <c r="F14" s="54"/>
      <c r="G14" s="54"/>
      <c r="H14" s="54"/>
      <c r="I14" s="5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row>
    <row r="15" s="3" customFormat="1" ht="24" spans="1:252">
      <c r="A15" s="56" t="s">
        <v>29</v>
      </c>
      <c r="B15" s="38" t="s">
        <v>30</v>
      </c>
      <c r="C15" s="57"/>
      <c r="D15" s="39"/>
      <c r="E15" s="58"/>
      <c r="F15" s="41"/>
      <c r="G15" s="42"/>
      <c r="H15" s="43"/>
      <c r="I15" s="44"/>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row>
    <row r="16" s="3" customFormat="1" ht="19" spans="1:252">
      <c r="A16" s="59"/>
      <c r="B16" s="38" t="s">
        <v>31</v>
      </c>
      <c r="C16" s="20" t="s">
        <v>32</v>
      </c>
      <c r="D16" s="39"/>
      <c r="E16" s="58"/>
      <c r="F16" s="41"/>
      <c r="G16" s="42"/>
      <c r="H16" s="43"/>
      <c r="I16" s="44"/>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row>
    <row r="17" s="3" customFormat="1" ht="28.5" spans="1:252">
      <c r="A17" s="59"/>
      <c r="B17" s="60"/>
      <c r="C17" s="20" t="s">
        <v>33</v>
      </c>
      <c r="D17" s="39" t="s">
        <v>34</v>
      </c>
      <c r="E17" s="58">
        <v>6</v>
      </c>
      <c r="F17" s="41">
        <v>6</v>
      </c>
      <c r="G17" s="42">
        <v>6</v>
      </c>
      <c r="H17" s="43">
        <v>6</v>
      </c>
      <c r="I17" s="61"/>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row>
    <row r="18" s="3" customFormat="1" ht="28.5" spans="1:252">
      <c r="A18" s="59"/>
      <c r="B18" s="60"/>
      <c r="C18" s="31" t="s">
        <v>35</v>
      </c>
      <c r="D18" s="62"/>
      <c r="E18" s="40"/>
      <c r="F18" s="63"/>
      <c r="G18" s="64"/>
      <c r="H18" s="65"/>
      <c r="I18" s="66"/>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row>
    <row r="19" s="3" customFormat="1" ht="19" spans="1:252">
      <c r="A19" s="59"/>
      <c r="B19" s="60"/>
      <c r="C19" s="20" t="s">
        <v>36</v>
      </c>
      <c r="D19" s="39"/>
      <c r="E19" s="58"/>
      <c r="F19" s="41"/>
      <c r="G19" s="42"/>
      <c r="H19" s="43"/>
      <c r="I19" s="44"/>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row>
    <row r="20" s="3" customFormat="1" ht="15" spans="1:252">
      <c r="A20" s="59"/>
      <c r="B20" s="47" t="s">
        <v>37</v>
      </c>
      <c r="C20" s="62" t="s">
        <v>38</v>
      </c>
      <c r="D20" s="62"/>
      <c r="E20" s="58"/>
      <c r="F20" s="41"/>
      <c r="G20" s="42"/>
      <c r="H20" s="43"/>
      <c r="I20" s="67"/>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row>
    <row r="21" s="3" customFormat="1" ht="15" spans="1:252">
      <c r="A21" s="59"/>
      <c r="B21" s="12"/>
      <c r="C21" s="62" t="s">
        <v>39</v>
      </c>
      <c r="D21" s="62"/>
      <c r="E21" s="58"/>
      <c r="F21" s="41"/>
      <c r="G21" s="42"/>
      <c r="H21" s="43"/>
      <c r="I21" s="67"/>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row>
    <row r="22" s="3" customFormat="1" ht="15" spans="1:252">
      <c r="A22" s="59"/>
      <c r="B22" s="12"/>
      <c r="C22" s="68" t="s">
        <v>40</v>
      </c>
      <c r="D22" s="68"/>
      <c r="E22" s="58"/>
      <c r="F22" s="41"/>
      <c r="G22" s="42"/>
      <c r="H22" s="43"/>
      <c r="I22" s="67"/>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row>
    <row r="23" s="3" customFormat="1" ht="15" spans="1:252">
      <c r="A23" s="59"/>
      <c r="B23" s="12"/>
      <c r="C23" s="69" t="s">
        <v>41</v>
      </c>
      <c r="D23" s="69"/>
      <c r="E23" s="58"/>
      <c r="F23" s="41"/>
      <c r="G23" s="42"/>
      <c r="H23" s="43"/>
      <c r="I23" s="67"/>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row>
    <row r="24" s="3" customFormat="1" ht="15" spans="1:252">
      <c r="A24" s="59"/>
      <c r="B24" s="30"/>
      <c r="C24" s="69" t="s">
        <v>42</v>
      </c>
      <c r="D24" s="69"/>
      <c r="E24" s="58"/>
      <c r="F24" s="41"/>
      <c r="G24" s="42"/>
      <c r="H24" s="43"/>
      <c r="I24" s="67"/>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row>
    <row r="25" s="3" customFormat="1" ht="18.5" customHeight="1" spans="1:252">
      <c r="A25" s="59"/>
      <c r="B25" s="70" t="s">
        <v>43</v>
      </c>
      <c r="C25" s="71"/>
      <c r="D25" s="72"/>
      <c r="E25" s="58">
        <v>0.9</v>
      </c>
      <c r="F25" s="41">
        <v>0.9</v>
      </c>
      <c r="G25" s="42">
        <v>0.9</v>
      </c>
      <c r="H25" s="43">
        <v>0.9</v>
      </c>
      <c r="I25" s="61"/>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row>
    <row r="26" s="3" customFormat="1" ht="5" customHeight="1" spans="1:252">
      <c r="A26" s="73"/>
      <c r="B26" s="74"/>
      <c r="C26" s="74"/>
      <c r="D26" s="74"/>
      <c r="E26" s="74"/>
      <c r="F26" s="74"/>
      <c r="G26" s="74"/>
      <c r="H26" s="74"/>
      <c r="I26" s="74"/>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row>
    <row r="27" s="3" customFormat="1" ht="15" spans="1:252">
      <c r="A27" s="56" t="s">
        <v>44</v>
      </c>
      <c r="B27" s="75" t="s">
        <v>45</v>
      </c>
      <c r="C27" s="76"/>
      <c r="D27" s="39" t="s">
        <v>46</v>
      </c>
      <c r="E27" s="58">
        <v>4</v>
      </c>
      <c r="F27" s="41">
        <v>4</v>
      </c>
      <c r="G27" s="42">
        <v>4</v>
      </c>
      <c r="H27" s="43">
        <v>4</v>
      </c>
      <c r="I27" s="44"/>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row>
    <row r="28" s="3" customFormat="1" ht="15" spans="1:252">
      <c r="A28" s="56"/>
      <c r="B28" s="77"/>
      <c r="C28" s="78"/>
      <c r="D28" s="39" t="s">
        <v>47</v>
      </c>
      <c r="E28" s="58">
        <v>1</v>
      </c>
      <c r="F28" s="41">
        <v>1</v>
      </c>
      <c r="G28" s="42">
        <v>1</v>
      </c>
      <c r="H28" s="43">
        <v>1</v>
      </c>
      <c r="I28" s="44"/>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row>
    <row r="29" s="3" customFormat="1" ht="15" spans="1:252">
      <c r="A29" s="59"/>
      <c r="B29" s="47" t="s">
        <v>48</v>
      </c>
      <c r="C29" s="79" t="s">
        <v>49</v>
      </c>
      <c r="D29" s="62"/>
      <c r="E29" s="58"/>
      <c r="F29" s="41"/>
      <c r="G29" s="42"/>
      <c r="H29" s="43"/>
      <c r="I29" s="44"/>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row>
    <row r="30" s="3" customFormat="1" ht="15" spans="1:252">
      <c r="A30" s="59"/>
      <c r="B30" s="12"/>
      <c r="C30" s="79" t="s">
        <v>50</v>
      </c>
      <c r="D30" s="62"/>
      <c r="E30" s="58"/>
      <c r="F30" s="41"/>
      <c r="G30" s="42"/>
      <c r="H30" s="43"/>
      <c r="I30" s="44"/>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row>
    <row r="31" s="3" customFormat="1" ht="15" spans="1:252">
      <c r="A31" s="59"/>
      <c r="B31" s="30"/>
      <c r="C31" s="79" t="s">
        <v>51</v>
      </c>
      <c r="D31" s="39"/>
      <c r="E31" s="58"/>
      <c r="F31" s="41"/>
      <c r="G31" s="42"/>
      <c r="H31" s="43"/>
      <c r="I31" s="61"/>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row>
    <row r="32" s="3" customFormat="1" ht="15" spans="1:252">
      <c r="A32" s="59"/>
      <c r="B32" s="47" t="s">
        <v>52</v>
      </c>
      <c r="C32" s="57"/>
      <c r="D32" s="39"/>
      <c r="E32" s="58"/>
      <c r="F32" s="41"/>
      <c r="G32" s="42"/>
      <c r="H32" s="43"/>
      <c r="I32" s="67"/>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row>
    <row r="33" s="3" customFormat="1" ht="15" spans="1:252">
      <c r="A33" s="59"/>
      <c r="B33" s="47" t="s">
        <v>53</v>
      </c>
      <c r="C33" s="57"/>
      <c r="D33" s="39" t="s">
        <v>54</v>
      </c>
      <c r="E33" s="58">
        <v>0.5</v>
      </c>
      <c r="F33" s="41">
        <v>0.5</v>
      </c>
      <c r="G33" s="42">
        <v>0.5</v>
      </c>
      <c r="H33" s="43">
        <v>0.5</v>
      </c>
      <c r="I33" s="67"/>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row>
    <row r="34" ht="15" spans="1:252">
      <c r="A34" s="59"/>
      <c r="B34" s="70" t="s">
        <v>55</v>
      </c>
      <c r="C34" s="71"/>
      <c r="D34" s="72"/>
      <c r="E34" s="58">
        <v>5.5</v>
      </c>
      <c r="F34" s="41">
        <v>5.5</v>
      </c>
      <c r="G34" s="42">
        <v>5.5</v>
      </c>
      <c r="H34" s="43">
        <v>5.5</v>
      </c>
      <c r="I34" s="44"/>
    </row>
    <row r="35" ht="5" customHeight="1" spans="1:252">
      <c r="A35" s="73"/>
      <c r="B35" s="74"/>
      <c r="C35" s="74"/>
      <c r="D35" s="74"/>
      <c r="E35" s="74"/>
      <c r="F35" s="74"/>
      <c r="G35" s="74"/>
      <c r="H35" s="74"/>
      <c r="I35" s="80"/>
    </row>
    <row r="36" ht="5" customHeight="1" spans="1:252">
      <c r="A36" s="81"/>
      <c r="B36" s="74"/>
      <c r="C36" s="74"/>
      <c r="D36" s="74"/>
      <c r="E36" s="74"/>
      <c r="F36" s="74"/>
      <c r="G36" s="74"/>
      <c r="H36" s="74"/>
      <c r="I36" s="80"/>
    </row>
    <row r="37" ht="5" customHeight="1" spans="1:252">
      <c r="A37" s="81"/>
      <c r="B37" s="74"/>
      <c r="C37" s="74"/>
      <c r="D37" s="74" t="s">
        <v>56</v>
      </c>
      <c r="E37" s="74"/>
      <c r="F37" s="74"/>
      <c r="G37" s="74"/>
      <c r="H37" s="74"/>
      <c r="I37" s="80"/>
    </row>
    <row r="38" ht="15" spans="1:252">
      <c r="A38" s="82" t="s">
        <v>57</v>
      </c>
      <c r="B38" s="47" t="s">
        <v>58</v>
      </c>
      <c r="C38" s="76"/>
      <c r="D38" s="39" t="s">
        <v>59</v>
      </c>
      <c r="E38" s="58">
        <v>1</v>
      </c>
      <c r="F38" s="41">
        <v>1</v>
      </c>
      <c r="G38" s="42">
        <v>1</v>
      </c>
      <c r="H38" s="43">
        <v>1</v>
      </c>
      <c r="I38" s="44"/>
    </row>
    <row r="39" ht="15" spans="1:252">
      <c r="A39" s="83"/>
      <c r="B39" s="84"/>
      <c r="C39" s="85"/>
      <c r="D39" s="58" t="s">
        <v>60</v>
      </c>
      <c r="E39" s="86">
        <v>1.5</v>
      </c>
      <c r="F39" s="41">
        <v>1.5</v>
      </c>
      <c r="G39" s="87">
        <v>1.5</v>
      </c>
      <c r="H39" s="44">
        <v>1.5</v>
      </c>
      <c r="IR39"/>
    </row>
    <row r="40" ht="15" spans="1:252">
      <c r="A40" s="83"/>
      <c r="B40" s="84"/>
      <c r="C40" s="85"/>
      <c r="D40" s="39" t="s">
        <v>61</v>
      </c>
      <c r="E40" s="58">
        <v>0.5</v>
      </c>
      <c r="F40" s="41">
        <v>0.5</v>
      </c>
      <c r="G40" s="42">
        <v>0.5</v>
      </c>
      <c r="H40" s="43">
        <v>0.5</v>
      </c>
      <c r="I40" s="44"/>
    </row>
    <row r="41" ht="15" spans="1:252">
      <c r="A41" s="83"/>
      <c r="B41" s="84"/>
      <c r="C41" s="85"/>
      <c r="D41" s="39" t="s">
        <v>62</v>
      </c>
      <c r="E41" s="58">
        <v>0.5</v>
      </c>
      <c r="F41" s="41">
        <v>0.5</v>
      </c>
      <c r="G41" s="42">
        <v>0.5</v>
      </c>
      <c r="H41" s="43">
        <v>0.5</v>
      </c>
      <c r="I41" s="44"/>
    </row>
    <row r="42" ht="15" spans="1:252">
      <c r="A42" s="83"/>
      <c r="B42" s="38" t="s">
        <v>63</v>
      </c>
      <c r="C42" s="20" t="s">
        <v>49</v>
      </c>
      <c r="D42" s="39"/>
      <c r="E42" s="58"/>
      <c r="F42" s="41"/>
      <c r="G42" s="42"/>
      <c r="H42" s="43"/>
      <c r="I42" s="44"/>
    </row>
    <row r="43" ht="15" spans="1:252">
      <c r="A43" s="83"/>
      <c r="B43" s="38"/>
      <c r="C43" s="20" t="s">
        <v>50</v>
      </c>
      <c r="D43" s="39"/>
      <c r="E43" s="58"/>
      <c r="F43" s="41"/>
      <c r="G43" s="42"/>
      <c r="H43" s="43"/>
      <c r="I43" s="44"/>
    </row>
    <row r="44" ht="15" spans="1:252">
      <c r="A44" s="83"/>
      <c r="B44" s="60"/>
      <c r="C44" s="20" t="s">
        <v>51</v>
      </c>
      <c r="D44" s="39"/>
      <c r="E44" s="58"/>
      <c r="F44" s="41"/>
      <c r="G44" s="42"/>
      <c r="H44" s="43"/>
      <c r="I44" s="44"/>
    </row>
    <row r="45" ht="15" spans="1:252">
      <c r="A45" s="88"/>
      <c r="B45" s="70" t="s">
        <v>64</v>
      </c>
      <c r="C45" s="71"/>
      <c r="D45" s="72"/>
      <c r="E45" s="58">
        <v>3.5</v>
      </c>
      <c r="F45" s="41">
        <v>3.5</v>
      </c>
      <c r="G45" s="42">
        <v>3.5</v>
      </c>
      <c r="H45" s="43">
        <v>3.5</v>
      </c>
      <c r="I45" s="44"/>
    </row>
    <row r="46" ht="5" customHeight="1" spans="1:252">
      <c r="A46" s="89"/>
      <c r="B46" s="28"/>
      <c r="C46" s="28"/>
      <c r="D46" s="28"/>
      <c r="E46" s="28"/>
      <c r="F46" s="28"/>
      <c r="G46" s="28"/>
      <c r="H46" s="28"/>
      <c r="I46" s="28"/>
    </row>
    <row r="47" ht="15" spans="1:252">
      <c r="A47" s="82" t="s">
        <v>65</v>
      </c>
      <c r="B47" s="47" t="s">
        <v>66</v>
      </c>
      <c r="C47" s="20" t="s">
        <v>67</v>
      </c>
      <c r="D47" s="39"/>
      <c r="E47" s="58"/>
      <c r="F47" s="41"/>
      <c r="G47" s="42"/>
      <c r="H47" s="43"/>
      <c r="I47" s="44"/>
    </row>
    <row r="48" ht="15" spans="1:252">
      <c r="A48" s="83"/>
      <c r="B48" s="12"/>
      <c r="C48" s="20" t="s">
        <v>68</v>
      </c>
      <c r="D48" s="39" t="s">
        <v>69</v>
      </c>
      <c r="E48" s="58">
        <v>0.5</v>
      </c>
      <c r="F48" s="41">
        <v>0</v>
      </c>
      <c r="G48" s="42">
        <v>0.5</v>
      </c>
      <c r="H48" s="43">
        <v>0.5</v>
      </c>
      <c r="I48" s="44"/>
    </row>
    <row r="49" ht="15" spans="1:9">
      <c r="A49" s="83"/>
      <c r="B49" s="12"/>
      <c r="C49" s="20" t="s">
        <v>70</v>
      </c>
      <c r="D49" s="39">
        <v>20</v>
      </c>
      <c r="E49" s="58">
        <v>2.5</v>
      </c>
      <c r="F49" s="41">
        <v>2.5</v>
      </c>
      <c r="G49" s="42">
        <v>2.5</v>
      </c>
      <c r="H49" s="43">
        <v>2.5</v>
      </c>
      <c r="I49" s="44"/>
    </row>
    <row r="50" ht="15" customHeight="1" spans="1:9">
      <c r="A50" s="83"/>
      <c r="B50" s="12"/>
      <c r="C50" s="20" t="s">
        <v>71</v>
      </c>
      <c r="D50" s="39"/>
      <c r="E50" s="58"/>
      <c r="F50" s="41"/>
      <c r="G50" s="42"/>
      <c r="H50" s="43"/>
      <c r="I50" s="44"/>
    </row>
    <row r="51" ht="15" spans="1:9">
      <c r="A51" s="83"/>
      <c r="B51" s="30"/>
      <c r="C51" s="20" t="s">
        <v>72</v>
      </c>
      <c r="D51" s="39"/>
      <c r="E51" s="58"/>
      <c r="F51" s="41"/>
      <c r="G51" s="42"/>
      <c r="H51" s="43"/>
      <c r="I51" s="44"/>
    </row>
    <row r="52" ht="15" spans="1:9">
      <c r="A52" s="83"/>
      <c r="B52" s="47" t="s">
        <v>73</v>
      </c>
      <c r="C52" s="90"/>
      <c r="D52" s="91"/>
      <c r="E52" s="58"/>
      <c r="F52" s="41"/>
      <c r="G52" s="42"/>
      <c r="H52" s="43"/>
      <c r="I52" s="44"/>
    </row>
    <row r="53" ht="15" spans="1:9">
      <c r="A53" s="92"/>
      <c r="B53" s="70" t="s">
        <v>74</v>
      </c>
      <c r="C53" s="71"/>
      <c r="D53" s="72"/>
      <c r="E53" s="93">
        <v>3</v>
      </c>
      <c r="F53" s="94">
        <v>2.5</v>
      </c>
      <c r="G53" s="95">
        <v>3</v>
      </c>
      <c r="H53" s="96">
        <v>3</v>
      </c>
      <c r="I53" s="97"/>
    </row>
    <row r="54" ht="5" customHeight="1" spans="1:9">
      <c r="A54" s="98"/>
      <c r="B54" s="99"/>
      <c r="C54" s="99"/>
      <c r="D54" s="99"/>
      <c r="E54" s="99"/>
      <c r="F54" s="99"/>
      <c r="G54" s="99"/>
      <c r="H54" s="99"/>
      <c r="I54" s="100"/>
    </row>
    <row r="55" ht="15.75" spans="1:9">
      <c r="A55" s="101" t="s">
        <v>75</v>
      </c>
      <c r="B55" s="102"/>
      <c r="C55" s="57"/>
      <c r="D55" s="103"/>
      <c r="E55" s="104"/>
      <c r="F55" s="105"/>
      <c r="G55" s="106"/>
      <c r="H55" s="107"/>
      <c r="I55" s="108"/>
    </row>
    <row r="56" ht="15" spans="1:9">
      <c r="A56" s="109" t="s">
        <v>76</v>
      </c>
      <c r="B56" s="110"/>
      <c r="C56" s="110"/>
      <c r="D56" s="111"/>
      <c r="E56" s="58">
        <v>38.8</v>
      </c>
      <c r="F56" s="41">
        <f>SUM(F53+F45+F34+F25+F13+F5)</f>
        <v>38.3</v>
      </c>
      <c r="G56" s="42">
        <f>SUM(G53+G45+G34+G25+G13+G5)</f>
        <v>38.8</v>
      </c>
      <c r="H56" s="43">
        <v>38.8</v>
      </c>
      <c r="I56" s="43"/>
    </row>
    <row r="57" ht="15" spans="1:9">
      <c r="A57" s="25" t="s">
        <v>77</v>
      </c>
      <c r="B57" s="112"/>
      <c r="C57" s="112"/>
      <c r="D57" s="26"/>
      <c r="E57" s="113"/>
      <c r="F57" s="113"/>
      <c r="G57" s="113"/>
      <c r="H57" s="113"/>
      <c r="I57" s="113"/>
    </row>
    <row r="58" ht="15"/>
    <row r="59" ht="15"/>
    <row r="60" ht="15"/>
    <row r="61" ht="15"/>
    <row r="62" ht="15"/>
    <row r="63" ht="15"/>
    <row r="64" ht="15"/>
    <row r="65" ht="15"/>
    <row r="66" ht="15"/>
    <row r="67" ht="15"/>
    <row r="68" ht="15"/>
    <row r="69" ht="15"/>
    <row r="70" ht="15"/>
    <row r="71" ht="15"/>
    <row r="72" ht="15"/>
    <row r="73" ht="20.5" customHeight="1"/>
    <row r="74" ht="15"/>
    <row r="75" ht="15"/>
    <row r="76" ht="15"/>
    <row r="77" ht="15"/>
    <row r="78" ht="16.25" customHeight="1"/>
    <row r="80" ht="26.5" customHeight="1"/>
  </sheetData>
  <mergeCells count="35">
    <mergeCell ref="A1:I1"/>
    <mergeCell ref="A4:I4"/>
    <mergeCell ref="B5:C5"/>
    <mergeCell ref="A6:I6"/>
    <mergeCell ref="B13:D13"/>
    <mergeCell ref="A14:I14"/>
    <mergeCell ref="B25:D25"/>
    <mergeCell ref="A26:I26"/>
    <mergeCell ref="B34:D34"/>
    <mergeCell ref="A35:I35"/>
    <mergeCell ref="B45:D45"/>
    <mergeCell ref="A46:I46"/>
    <mergeCell ref="B53:D53"/>
    <mergeCell ref="A54:I54"/>
    <mergeCell ref="A55:B55"/>
    <mergeCell ref="A56:D56"/>
    <mergeCell ref="A57:D57"/>
    <mergeCell ref="E57:I57"/>
    <mergeCell ref="A7:A13"/>
    <mergeCell ref="A15:A25"/>
    <mergeCell ref="A27:A34"/>
    <mergeCell ref="A38:A45"/>
    <mergeCell ref="A47:A52"/>
    <mergeCell ref="B7:B9"/>
    <mergeCell ref="B10:B12"/>
    <mergeCell ref="B16:B19"/>
    <mergeCell ref="B20:B24"/>
    <mergeCell ref="B27:B28"/>
    <mergeCell ref="B29:B31"/>
    <mergeCell ref="B38:B41"/>
    <mergeCell ref="B42:B44"/>
    <mergeCell ref="B47:B51"/>
    <mergeCell ref="C10:C12"/>
    <mergeCell ref="C27:C28"/>
    <mergeCell ref="C38:C41"/>
  </mergeCells>
  <dataValidations count="1">
    <dataValidation type="list" allowBlank="1" showInputMessage="1" showErrorMessage="1" sqref="H2">
      <formula1>"7#,13#,10#,11#,12#"</formula1>
    </dataValidation>
  </dataValidations>
  <printOptions horizontalCentered="1"/>
  <pageMargins left="0.25" right="0.25" top="0.75" bottom="0.75" header="0.3" footer="0.3"/>
  <pageSetup paperSize="1" scale="64"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5833333333333"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5833333333333"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斯茜曼尔</cp:lastModifiedBy>
  <dcterms:created xsi:type="dcterms:W3CDTF">2016-09-22T03:08:00Z</dcterms:created>
  <cp:lastPrinted>2019-06-11T00:17:00Z</cp:lastPrinted>
  <dcterms:modified xsi:type="dcterms:W3CDTF">2026-07-24T11:49:55Z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3FB5036F8C194DFBA792191F3D3C7426_13</vt:lpwstr>
  </property>
  <property fmtid="{D5CDD505-2E9C-101B-9397-08002B2CF9AE}" pid="4" name="CalculationRule">
    <vt:i4>0</vt:i4>
  </property>
</Properties>
</file>